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1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Лист1!$7:$9</definedName>
    <definedName name="_xlnm.Print_Area" localSheetId="0">Лист1!$A$1:$P$43</definedName>
  </definedNames>
  <calcPr calcId="162913"/>
</workbook>
</file>

<file path=xl/calcChain.xml><?xml version="1.0" encoding="utf-8"?>
<calcChain xmlns="http://schemas.openxmlformats.org/spreadsheetml/2006/main">
  <c r="K41" i="1" l="1"/>
  <c r="K42" i="1"/>
  <c r="K43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7" i="1"/>
  <c r="K38" i="1"/>
  <c r="K40" i="1"/>
  <c r="K10" i="1"/>
  <c r="L12" i="1" l="1"/>
  <c r="L34" i="1"/>
  <c r="N41" i="1" l="1"/>
  <c r="N43" i="1" s="1"/>
  <c r="O41" i="1"/>
  <c r="P41" i="1"/>
  <c r="P43" i="1" s="1"/>
  <c r="M41" i="1"/>
  <c r="L37" i="1"/>
  <c r="L40" i="1"/>
  <c r="H40" i="1" l="1"/>
  <c r="J41" i="1" l="1"/>
  <c r="F41" i="1"/>
  <c r="G41" i="1"/>
  <c r="E41" i="1"/>
  <c r="D41" i="1"/>
  <c r="I41" i="1"/>
  <c r="L35" i="1"/>
  <c r="L36" i="1"/>
  <c r="L27" i="1"/>
  <c r="L28" i="1"/>
  <c r="L21" i="1"/>
  <c r="L15" i="1"/>
  <c r="H15" i="1"/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1" i="1"/>
  <c r="H12" i="1"/>
  <c r="H13" i="1"/>
  <c r="H14" i="1"/>
  <c r="G43" i="1" l="1"/>
  <c r="L13" i="1" l="1"/>
  <c r="L14" i="1"/>
  <c r="L16" i="1"/>
  <c r="L17" i="1"/>
  <c r="L18" i="1"/>
  <c r="L19" i="1"/>
  <c r="L20" i="1"/>
  <c r="L22" i="1"/>
  <c r="L23" i="1"/>
  <c r="L24" i="1"/>
  <c r="L25" i="1"/>
  <c r="L26" i="1"/>
  <c r="L29" i="1"/>
  <c r="L31" i="1"/>
  <c r="L32" i="1"/>
  <c r="L33" i="1"/>
  <c r="L38" i="1"/>
  <c r="L10" i="1"/>
  <c r="E43" i="1" l="1"/>
  <c r="H42" i="1" l="1"/>
  <c r="H16" i="1" l="1"/>
  <c r="H10" i="1"/>
  <c r="H41" i="1" l="1"/>
  <c r="J43" i="1" l="1"/>
  <c r="F43" i="1"/>
  <c r="H43" i="1" s="1"/>
  <c r="L41" i="1" l="1"/>
</calcChain>
</file>

<file path=xl/sharedStrings.xml><?xml version="1.0" encoding="utf-8"?>
<sst xmlns="http://schemas.openxmlformats.org/spreadsheetml/2006/main" count="147" uniqueCount="107">
  <si>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</si>
  <si>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</si>
  <si>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</si>
  <si>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</si>
  <si>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</si>
  <si>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</si>
  <si>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</si>
  <si>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</si>
  <si>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</si>
  <si>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</si>
  <si>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</si>
  <si>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</si>
  <si>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</si>
  <si>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</si>
  <si>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</si>
  <si>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</si>
  <si>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</si>
  <si>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</si>
  <si>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</si>
  <si>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</si>
  <si>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</si>
  <si>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</si>
  <si>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</si>
  <si>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</si>
  <si>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</si>
  <si>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</si>
  <si>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</si>
  <si>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</si>
  <si>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</si>
  <si>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</si>
  <si>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</si>
  <si>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</si>
  <si>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2020 год</t>
  </si>
  <si>
    <t>Развитие образования Забайкальского края на 2014-2025 годы</t>
  </si>
  <si>
    <t>2021 год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</si>
  <si>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</si>
  <si>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</si>
  <si>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</si>
  <si>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</si>
  <si>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</si>
  <si>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</si>
  <si>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</si>
  <si>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Энергосбережение и повышение энергетической эффективности в Забайкальском крае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</si>
  <si>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</si>
  <si>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</si>
  <si>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</si>
  <si>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</si>
  <si>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Всего расходов (без условно утвержденных расходов)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</si>
  <si>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</si>
  <si>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</si>
  <si>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2022 год</t>
  </si>
  <si>
    <t>Комплексные меры по улучшению наркологической ситуации в Забайкальском крае</t>
  </si>
  <si>
    <t>отклонение проекта бюджета от паспорта ГП</t>
  </si>
  <si>
    <t>№314 от  29.05.2014          (с изм. от 06.09.2019 №359)</t>
  </si>
  <si>
    <t>2023 год</t>
  </si>
  <si>
    <t>утверждено законом от 19.12.2019 №1778-ЗЗК</t>
  </si>
  <si>
    <r>
      <t xml:space="preserve">утверждено законом от 27.03.2020 </t>
    </r>
    <r>
      <rPr>
        <b/>
        <sz val="11"/>
        <rFont val="Times New Roman"/>
        <family val="1"/>
        <charset val="204"/>
      </rPr>
      <t>№1799-ЗЗК</t>
    </r>
  </si>
  <si>
    <r>
      <t xml:space="preserve">отклонение росписи от закона </t>
    </r>
    <r>
      <rPr>
        <b/>
        <sz val="11"/>
        <rFont val="Times New Roman"/>
        <family val="1"/>
        <charset val="204"/>
      </rPr>
      <t>№1799-ЗЗК (%)</t>
    </r>
  </si>
  <si>
    <t>Комплексное развитие сельских территорий</t>
  </si>
  <si>
    <t>32</t>
  </si>
  <si>
    <t>№407 от 22.07.2014                          (с изм. от 06.09.2017 №374)</t>
  </si>
  <si>
    <t>№457 от  01.08.2014               (с изм. от 14.09.2020 №380)</t>
  </si>
  <si>
    <t>№237 от  25.04.2014                  (с изм. от 16.09.2020 №383)</t>
  </si>
  <si>
    <t>№583 от  25.12.2013               (с изм. от 08.07.2020 №248)</t>
  </si>
  <si>
    <t>№465 от 28.10.2013                     (с изм. от 04.12.2019 №473)</t>
  </si>
  <si>
    <t>№404 от 18.07.2014          (с изм. от 11.06.2020 №203)</t>
  </si>
  <si>
    <t>№372 от  30.06.2014             (с изм. от 08.11.2019 №442)</t>
  </si>
  <si>
    <t>№315 от  29.05.2014              (с изм. от 30.06.2020 №241)</t>
  </si>
  <si>
    <t>№236 от  24.04.2014                 (с изм. от 30.04.2020 №137)</t>
  </si>
  <si>
    <t>№448 от  28.07.2014             (с изм. от 18.05.2020 №156)</t>
  </si>
  <si>
    <t xml:space="preserve"> №381 от 30.06.2014                   (с изм. от 08.10.2020 №400)</t>
  </si>
  <si>
    <t>№328 от  10.06.2014            (с изм. от 04.08.2020 №313)</t>
  </si>
  <si>
    <t xml:space="preserve">Социально-экономическое развитие Агинского Бурятского округа Забайкальского края </t>
  </si>
  <si>
    <t>№375 от  03.09.2013            (с изм. от 29.01.2020 №14)</t>
  </si>
  <si>
    <t>№360 от 29.08.2018               (с изм. от 27.04.2020 №129)</t>
  </si>
  <si>
    <t>№490 от 17.12.2019               (с изм. от 03.07.2020 №244)</t>
  </si>
  <si>
    <t>Распределение бюджетных ассигнований на реализацию государственных программ Забайкальского края в 2020-2023 годах</t>
  </si>
  <si>
    <t>Формирование современной городской среды</t>
  </si>
  <si>
    <t>утверждено сводной бюджетной росписью на 01.12.2019</t>
  </si>
  <si>
    <t>Развитие сельского хозяйства и регулирование рынков сельскохозяйственной продукции, сырья и продовольствия</t>
  </si>
  <si>
    <t>№372 от 31.08.2017                                  (с изм. от 15.07.2020 №268)                         проект паспорта</t>
  </si>
  <si>
    <t>№650 от 30.12.2015            (с изм. от 24.04.2020 №125)                                проект паспорта</t>
  </si>
  <si>
    <t>Утверждено постановлением Правительства Забайкальского края (проект постановления)</t>
  </si>
  <si>
    <t>№274 от  27.05.2014                   (с изм. от 27.03.2020 №73)                          проект паспорта</t>
  </si>
  <si>
    <t xml:space="preserve"> №220 от  23.04.2014                   (с изм. от 24.07.2020 №281)                        проект паспорта</t>
  </si>
  <si>
    <t>№188 от 10.04.2014                (с изм. от 14.07.2020 №267)</t>
  </si>
  <si>
    <t xml:space="preserve"> №656 от  31.12.2015             (с изм. от 31.12.2019 №536)                             проект паспорта</t>
  </si>
  <si>
    <t>№225 от 24.04.2014                 (с изм. от 09.10.2020 №412)                            проект паспорта</t>
  </si>
  <si>
    <t>№383 от 30.06.2014           (с изм. от 02.10.2020 №397)                                     проект паспорта</t>
  </si>
  <si>
    <t>№335 от  11.06.2014            (с изм. от 02.09.2020 №361)                                         проект паспорта</t>
  </si>
  <si>
    <t>№530 от  30.12.2016                (с изм. от 08.05.2019 №185)                                        проект паспорта</t>
  </si>
  <si>
    <t xml:space="preserve"> №467 от 15.08.2014             (с изм. от 30.06.2020 №235)                                          проект паспорта</t>
  </si>
  <si>
    <t>№197 от  19.05.2016                            (с изм. от 10.07.2020 №257)                            проект паспорта</t>
  </si>
  <si>
    <t>31</t>
  </si>
  <si>
    <t>Реализация государственной национальной политики в Забайкальском крае</t>
  </si>
  <si>
    <t>проект паспорта</t>
  </si>
  <si>
    <t>№65 от  12.02.2016             (с изм. от 11.11.2020 №511)                               проект паспорта</t>
  </si>
  <si>
    <t>№58 от  04.02.2016               (с изм. от 13.07.2020 №261)</t>
  </si>
  <si>
    <t>Развитие территорий и жилищная политика Забайкальского края*</t>
  </si>
  <si>
    <t>Обеспечение градостроительной деятельности на территории Забайкальского края*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</si>
  <si>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износа*</t>
  </si>
  <si>
    <t>* паспортная потребность ГП указана только по средствам краевого бюдета (без учета федеральных средств)</t>
  </si>
  <si>
    <r>
      <t>отклонение проекта бюджета от сводной росписи</t>
    </r>
    <r>
      <rPr>
        <b/>
        <sz val="11"/>
        <rFont val="Times New Roman"/>
        <family val="1"/>
        <charset val="204"/>
      </rPr>
      <t xml:space="preserve"> (%)</t>
    </r>
  </si>
  <si>
    <t>х</t>
  </si>
  <si>
    <t>к Заключению от 19.12.2020</t>
  </si>
  <si>
    <t>№ 131-20/КФ-З-КСП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</si>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</sst>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0" fillId="2" borderId="0" xfId="0" applyFill="1" applyBorder="1"/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10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0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indent="1"/>
    </xf>
    <xf numFmtId="0" fontId="0" fillId="0" borderId="0" xfId="0" applyFill="1"/>
    <xf numFmtId="0" fontId="6" fillId="0" borderId="5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/>
    </xf>
    <xf numFmtId="49" fontId="16" fillId="2" borderId="5" xfId="0" applyNumberFormat="1" applyFont="1" applyFill="1" applyBorder="1"/>
    <xf numFmtId="164" fontId="7" fillId="2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164" fontId="17" fillId="2" borderId="5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justify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B1" zoomScale="80" zoomScaleNormal="80" workbookViewId="0">
      <selection activeCell="N3" sqref="N3:P3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2.85546875" style="2" customWidth="1"/>
    <col min="5" max="5" width="12.5703125" style="33" customWidth="1"/>
    <col min="6" max="7" width="12.5703125" style="2" customWidth="1"/>
    <col min="8" max="8" width="12.28515625" style="2" customWidth="1"/>
    <col min="9" max="10" width="12.85546875" style="2" customWidth="1"/>
    <col min="11" max="12" width="12.7109375" style="2" customWidth="1"/>
    <col min="13" max="13" width="13" customWidth="1"/>
    <col min="14" max="14" width="12.85546875" style="2" customWidth="1"/>
    <col min="15" max="15" width="13" customWidth="1"/>
    <col min="16" max="16" width="12.85546875" customWidth="1"/>
  </cols>
  <sheetData>
    <row r="1" spans="1:18" x14ac:dyDescent="0.25">
      <c r="A1" s="1"/>
      <c r="B1" s="1"/>
      <c r="C1" s="3"/>
      <c r="D1" s="59"/>
      <c r="E1" s="59"/>
      <c r="F1" s="59"/>
      <c r="G1" s="59"/>
      <c r="H1" s="59"/>
      <c r="I1" s="59"/>
      <c r="J1" s="59"/>
      <c r="K1" s="25"/>
      <c r="L1" s="25"/>
      <c r="M1" s="40"/>
      <c r="N1" s="58" t="s">
        <v>106</v>
      </c>
      <c r="O1" s="58"/>
      <c r="P1" s="58"/>
      <c r="Q1" s="40"/>
    </row>
    <row r="2" spans="1:18" ht="12.75" customHeight="1" x14ac:dyDescent="0.25">
      <c r="A2" s="1"/>
      <c r="B2" s="1"/>
      <c r="C2" s="3"/>
      <c r="D2" s="59"/>
      <c r="E2" s="59"/>
      <c r="F2" s="59"/>
      <c r="G2" s="59"/>
      <c r="H2" s="59"/>
      <c r="I2" s="59"/>
      <c r="J2" s="59"/>
      <c r="K2" s="25"/>
      <c r="L2" s="25"/>
      <c r="N2" s="59" t="s">
        <v>104</v>
      </c>
      <c r="O2" s="59"/>
      <c r="P2" s="59"/>
    </row>
    <row r="3" spans="1:18" ht="12.75" customHeight="1" x14ac:dyDescent="0.25">
      <c r="A3" s="1"/>
      <c r="B3" s="1"/>
      <c r="C3" s="3"/>
      <c r="D3" s="59"/>
      <c r="E3" s="59"/>
      <c r="F3" s="59"/>
      <c r="G3" s="59"/>
      <c r="H3" s="59"/>
      <c r="I3" s="59"/>
      <c r="J3" s="59"/>
      <c r="K3" s="25"/>
      <c r="L3" s="25"/>
      <c r="N3" s="59" t="s">
        <v>105</v>
      </c>
      <c r="O3" s="59"/>
      <c r="P3" s="59"/>
    </row>
    <row r="4" spans="1:18" ht="6" customHeight="1" x14ac:dyDescent="0.25">
      <c r="A4" s="1"/>
      <c r="B4" s="1"/>
      <c r="C4" s="3"/>
      <c r="D4" s="37"/>
      <c r="E4" s="28"/>
    </row>
    <row r="5" spans="1:18" ht="26.25" customHeight="1" x14ac:dyDescent="0.25">
      <c r="A5" s="64" t="s">
        <v>76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8" ht="13.5" customHeight="1" x14ac:dyDescent="0.25">
      <c r="A6" s="1"/>
      <c r="B6" s="1"/>
      <c r="C6" s="3"/>
      <c r="D6" s="3"/>
      <c r="E6" s="68"/>
      <c r="F6" s="68"/>
      <c r="G6" s="68"/>
      <c r="H6" s="68"/>
      <c r="I6" s="68"/>
      <c r="J6" s="68"/>
      <c r="K6" s="26"/>
      <c r="L6" s="26"/>
      <c r="O6" s="63" t="s">
        <v>11</v>
      </c>
      <c r="P6" s="63"/>
    </row>
    <row r="7" spans="1:18" s="4" customFormat="1" ht="14.25" customHeight="1" x14ac:dyDescent="0.2">
      <c r="A7" s="65" t="s">
        <v>0</v>
      </c>
      <c r="B7" s="65" t="s">
        <v>12</v>
      </c>
      <c r="C7" s="66" t="s">
        <v>82</v>
      </c>
      <c r="D7" s="55" t="s">
        <v>32</v>
      </c>
      <c r="E7" s="56"/>
      <c r="F7" s="56"/>
      <c r="G7" s="56"/>
      <c r="H7" s="57"/>
      <c r="I7" s="55" t="s">
        <v>34</v>
      </c>
      <c r="J7" s="56"/>
      <c r="K7" s="56"/>
      <c r="L7" s="57"/>
      <c r="M7" s="60" t="s">
        <v>50</v>
      </c>
      <c r="N7" s="61"/>
      <c r="O7" s="62" t="s">
        <v>54</v>
      </c>
      <c r="P7" s="61"/>
      <c r="Q7" s="5"/>
      <c r="R7" s="5"/>
    </row>
    <row r="8" spans="1:18" s="4" customFormat="1" ht="91.5" customHeight="1" x14ac:dyDescent="0.2">
      <c r="A8" s="65"/>
      <c r="B8" s="65"/>
      <c r="C8" s="67"/>
      <c r="D8" s="34" t="s">
        <v>10</v>
      </c>
      <c r="E8" s="29" t="s">
        <v>55</v>
      </c>
      <c r="F8" s="8" t="s">
        <v>56</v>
      </c>
      <c r="G8" s="8" t="s">
        <v>78</v>
      </c>
      <c r="H8" s="8" t="s">
        <v>57</v>
      </c>
      <c r="I8" s="8" t="s">
        <v>10</v>
      </c>
      <c r="J8" s="9" t="s">
        <v>31</v>
      </c>
      <c r="K8" s="8" t="s">
        <v>102</v>
      </c>
      <c r="L8" s="8" t="s">
        <v>52</v>
      </c>
      <c r="M8" s="9" t="s">
        <v>10</v>
      </c>
      <c r="N8" s="8" t="s">
        <v>31</v>
      </c>
      <c r="O8" s="9" t="s">
        <v>10</v>
      </c>
      <c r="P8" s="10" t="s">
        <v>31</v>
      </c>
      <c r="Q8" s="5"/>
      <c r="R8" s="5"/>
    </row>
    <row r="9" spans="1:18" s="4" customFormat="1" ht="13.5" customHeight="1" x14ac:dyDescent="0.2">
      <c r="A9" s="11">
        <v>1</v>
      </c>
      <c r="B9" s="11">
        <v>2</v>
      </c>
      <c r="C9" s="12">
        <v>3</v>
      </c>
      <c r="D9" s="38">
        <v>4</v>
      </c>
      <c r="E9" s="30">
        <v>5</v>
      </c>
      <c r="F9" s="13">
        <v>6</v>
      </c>
      <c r="G9" s="13">
        <v>7</v>
      </c>
      <c r="H9" s="13">
        <v>8</v>
      </c>
      <c r="I9" s="13">
        <v>9</v>
      </c>
      <c r="J9" s="14">
        <v>10</v>
      </c>
      <c r="K9" s="27">
        <v>9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5"/>
      <c r="R9" s="5"/>
    </row>
    <row r="10" spans="1:18" s="2" customFormat="1" ht="51" x14ac:dyDescent="0.25">
      <c r="A10" s="22" t="s">
        <v>35</v>
      </c>
      <c r="B10" s="16" t="s">
        <v>13</v>
      </c>
      <c r="C10" s="16" t="s">
        <v>83</v>
      </c>
      <c r="D10" s="36">
        <v>6681673.7000000002</v>
      </c>
      <c r="E10" s="31">
        <v>6768452.5</v>
      </c>
      <c r="F10" s="18">
        <v>6681673.7000000002</v>
      </c>
      <c r="G10" s="18">
        <v>7941562.7999999998</v>
      </c>
      <c r="H10" s="18">
        <f>G10/F10*100-100</f>
        <v>18.855890852616767</v>
      </c>
      <c r="I10" s="17">
        <v>6165750.4000000004</v>
      </c>
      <c r="J10" s="18">
        <v>7496151.2999999998</v>
      </c>
      <c r="K10" s="18">
        <f>J10/G10*100-100</f>
        <v>-5.6086127027793538</v>
      </c>
      <c r="L10" s="18">
        <f>J10/I10*100-100</f>
        <v>21.577274681764607</v>
      </c>
      <c r="M10" s="18">
        <v>5258524.5999999996</v>
      </c>
      <c r="N10" s="18">
        <v>6685181.9000000004</v>
      </c>
      <c r="O10" s="18">
        <v>6163834</v>
      </c>
      <c r="P10" s="18">
        <v>6230156.9000000004</v>
      </c>
      <c r="Q10" s="7"/>
      <c r="R10" s="7"/>
    </row>
    <row r="11" spans="1:18" s="2" customFormat="1" ht="76.5" x14ac:dyDescent="0.25">
      <c r="A11" s="22" t="s">
        <v>46</v>
      </c>
      <c r="B11" s="16" t="s">
        <v>14</v>
      </c>
      <c r="C11" s="16" t="s">
        <v>60</v>
      </c>
      <c r="D11" s="36">
        <v>701348.5</v>
      </c>
      <c r="E11" s="32">
        <v>983198.6</v>
      </c>
      <c r="F11" s="18">
        <v>983198.6</v>
      </c>
      <c r="G11" s="18">
        <v>1422435.5</v>
      </c>
      <c r="H11" s="18">
        <f t="shared" ref="H11:H15" si="0">G11/F11*100-100</f>
        <v>44.674280455647533</v>
      </c>
      <c r="I11" s="18" t="s">
        <v>45</v>
      </c>
      <c r="J11" s="18">
        <v>1183638.1000000001</v>
      </c>
      <c r="K11" s="18">
        <f t="shared" ref="K11:K43" si="1">J11/G11*100-100</f>
        <v>-16.78792465458011</v>
      </c>
      <c r="L11" s="18" t="s">
        <v>103</v>
      </c>
      <c r="M11" s="18" t="s">
        <v>45</v>
      </c>
      <c r="N11" s="18">
        <v>807757.6</v>
      </c>
      <c r="O11" s="18" t="s">
        <v>45</v>
      </c>
      <c r="P11" s="18">
        <v>827674.3</v>
      </c>
      <c r="Q11" s="7"/>
      <c r="R11" s="7"/>
    </row>
    <row r="12" spans="1:18" s="2" customFormat="1" ht="53.25" customHeight="1" x14ac:dyDescent="0.25">
      <c r="A12" s="22" t="s">
        <v>1</v>
      </c>
      <c r="B12" s="16" t="s">
        <v>15</v>
      </c>
      <c r="C12" s="16" t="s">
        <v>84</v>
      </c>
      <c r="D12" s="36">
        <v>543104.80000000005</v>
      </c>
      <c r="E12" s="32">
        <v>543104.80000000005</v>
      </c>
      <c r="F12" s="18">
        <v>543104.80000000005</v>
      </c>
      <c r="G12" s="18">
        <v>1013165.6</v>
      </c>
      <c r="H12" s="18">
        <f t="shared" si="0"/>
        <v>86.550662045336338</v>
      </c>
      <c r="I12" s="18">
        <v>399627.3</v>
      </c>
      <c r="J12" s="18">
        <v>424037.1</v>
      </c>
      <c r="K12" s="18">
        <f t="shared" si="1"/>
        <v>-58.147305830359819</v>
      </c>
      <c r="L12" s="18">
        <f t="shared" ref="L12" si="2">J12/I12*100-100</f>
        <v>6.1081412606195755</v>
      </c>
      <c r="M12" s="18">
        <v>447634</v>
      </c>
      <c r="N12" s="18">
        <v>382609.9</v>
      </c>
      <c r="O12" s="18">
        <v>639454.1</v>
      </c>
      <c r="P12" s="18">
        <v>442556.7</v>
      </c>
      <c r="Q12" s="7"/>
      <c r="R12" s="7"/>
    </row>
    <row r="13" spans="1:18" s="2" customFormat="1" ht="51" customHeight="1" x14ac:dyDescent="0.25">
      <c r="A13" s="22" t="s">
        <v>36</v>
      </c>
      <c r="B13" s="16" t="s">
        <v>16</v>
      </c>
      <c r="C13" s="16" t="s">
        <v>61</v>
      </c>
      <c r="D13" s="36">
        <v>897998.9</v>
      </c>
      <c r="E13" s="32">
        <v>897998.9</v>
      </c>
      <c r="F13" s="17">
        <v>897998.9</v>
      </c>
      <c r="G13" s="17">
        <v>2217119.1</v>
      </c>
      <c r="H13" s="18">
        <f t="shared" si="0"/>
        <v>146.89552515042058</v>
      </c>
      <c r="I13" s="18">
        <v>864175.8</v>
      </c>
      <c r="J13" s="18">
        <v>1195716.3999999999</v>
      </c>
      <c r="K13" s="18">
        <f t="shared" si="1"/>
        <v>-46.068914385339063</v>
      </c>
      <c r="L13" s="18">
        <f t="shared" ref="L13:L41" si="3">J13/I13*100-100</f>
        <v>38.364948428317462</v>
      </c>
      <c r="M13" s="18">
        <v>877742.4</v>
      </c>
      <c r="N13" s="18">
        <v>815717.4</v>
      </c>
      <c r="O13" s="18">
        <v>0</v>
      </c>
      <c r="P13" s="18">
        <v>855248.6</v>
      </c>
      <c r="Q13" s="7"/>
      <c r="R13" s="7"/>
    </row>
    <row r="14" spans="1:18" s="2" customFormat="1" ht="63" customHeight="1" x14ac:dyDescent="0.25">
      <c r="A14" s="20" t="s">
        <v>79</v>
      </c>
      <c r="B14" s="16" t="s">
        <v>17</v>
      </c>
      <c r="C14" s="16" t="s">
        <v>62</v>
      </c>
      <c r="D14" s="36">
        <v>1642834.6</v>
      </c>
      <c r="E14" s="32">
        <v>1642834.6</v>
      </c>
      <c r="F14" s="18">
        <v>1642834.6</v>
      </c>
      <c r="G14" s="18">
        <v>1721393.5</v>
      </c>
      <c r="H14" s="18">
        <f t="shared" si="0"/>
        <v>4.7819117031014429</v>
      </c>
      <c r="I14" s="18">
        <v>1421689.2</v>
      </c>
      <c r="J14" s="18">
        <v>1704001</v>
      </c>
      <c r="K14" s="18">
        <f t="shared" si="1"/>
        <v>-1.0103732818788984</v>
      </c>
      <c r="L14" s="18">
        <f t="shared" si="3"/>
        <v>19.857490652668659</v>
      </c>
      <c r="M14" s="18">
        <v>1788154.7</v>
      </c>
      <c r="N14" s="18">
        <v>1594816.9</v>
      </c>
      <c r="O14" s="18">
        <v>1409349.2</v>
      </c>
      <c r="P14" s="18">
        <v>1621736.3</v>
      </c>
      <c r="Q14" s="39"/>
      <c r="R14" s="7"/>
    </row>
    <row r="15" spans="1:18" s="2" customFormat="1" ht="52.5" customHeight="1" x14ac:dyDescent="0.25">
      <c r="A15" s="20" t="s">
        <v>2</v>
      </c>
      <c r="B15" s="16" t="s">
        <v>18</v>
      </c>
      <c r="C15" s="16" t="s">
        <v>63</v>
      </c>
      <c r="D15" s="36">
        <v>73359.3</v>
      </c>
      <c r="E15" s="32">
        <v>91104.1</v>
      </c>
      <c r="F15" s="18">
        <v>91104.1</v>
      </c>
      <c r="G15" s="18">
        <v>102748.7</v>
      </c>
      <c r="H15" s="18">
        <f t="shared" si="0"/>
        <v>12.781642099532277</v>
      </c>
      <c r="I15" s="18">
        <v>62277.4</v>
      </c>
      <c r="J15" s="18">
        <v>125234.8</v>
      </c>
      <c r="K15" s="18">
        <f t="shared" si="1"/>
        <v>21.884559123375766</v>
      </c>
      <c r="L15" s="18">
        <f t="shared" si="3"/>
        <v>101.09188887140439</v>
      </c>
      <c r="M15" s="18">
        <v>64158.2</v>
      </c>
      <c r="N15" s="18">
        <v>123712.1</v>
      </c>
      <c r="O15" s="18" t="s">
        <v>45</v>
      </c>
      <c r="P15" s="18">
        <v>215713</v>
      </c>
      <c r="Q15" s="7"/>
      <c r="R15" s="7"/>
    </row>
    <row r="16" spans="1:18" s="2" customFormat="1" ht="39" customHeight="1" x14ac:dyDescent="0.25">
      <c r="A16" s="20" t="s">
        <v>3</v>
      </c>
      <c r="B16" s="16" t="s">
        <v>19</v>
      </c>
      <c r="C16" s="16" t="s">
        <v>64</v>
      </c>
      <c r="D16" s="36">
        <v>74472.600000000006</v>
      </c>
      <c r="E16" s="32">
        <v>130728.3</v>
      </c>
      <c r="F16" s="18">
        <v>130728.3</v>
      </c>
      <c r="G16" s="18">
        <v>132110.9</v>
      </c>
      <c r="H16" s="18">
        <f t="shared" ref="H16:H43" si="4">G16/F16*100-100</f>
        <v>1.0576133859309493</v>
      </c>
      <c r="I16" s="18">
        <v>113197.9</v>
      </c>
      <c r="J16" s="18">
        <v>107308.8</v>
      </c>
      <c r="K16" s="18">
        <f t="shared" si="1"/>
        <v>-18.773696947034651</v>
      </c>
      <c r="L16" s="18">
        <f t="shared" si="3"/>
        <v>-5.2024816714797595</v>
      </c>
      <c r="M16" s="18">
        <v>32472.2</v>
      </c>
      <c r="N16" s="18">
        <v>77870.399999999994</v>
      </c>
      <c r="O16" s="18">
        <v>32472.2</v>
      </c>
      <c r="P16" s="18">
        <v>152548.6</v>
      </c>
      <c r="Q16" s="7"/>
      <c r="R16" s="7"/>
    </row>
    <row r="17" spans="1:18" s="2" customFormat="1" ht="42.75" customHeight="1" x14ac:dyDescent="0.25">
      <c r="A17" s="20" t="s">
        <v>4</v>
      </c>
      <c r="B17" s="16" t="s">
        <v>20</v>
      </c>
      <c r="C17" s="16" t="s">
        <v>85</v>
      </c>
      <c r="D17" s="36">
        <v>144991.4</v>
      </c>
      <c r="E17" s="32">
        <v>182636.6</v>
      </c>
      <c r="F17" s="17">
        <v>438794.3</v>
      </c>
      <c r="G17" s="17">
        <v>552559.1</v>
      </c>
      <c r="H17" s="18">
        <f t="shared" si="4"/>
        <v>25.926681362998565</v>
      </c>
      <c r="I17" s="18">
        <v>200672.8</v>
      </c>
      <c r="J17" s="18">
        <v>349942.4</v>
      </c>
      <c r="K17" s="18">
        <f t="shared" si="1"/>
        <v>-36.668783483974835</v>
      </c>
      <c r="L17" s="18">
        <f t="shared" si="3"/>
        <v>74.38457030549236</v>
      </c>
      <c r="M17" s="18" t="s">
        <v>45</v>
      </c>
      <c r="N17" s="18">
        <v>336060.4</v>
      </c>
      <c r="O17" s="18" t="s">
        <v>45</v>
      </c>
      <c r="P17" s="18">
        <v>139180.29999999999</v>
      </c>
      <c r="Q17" s="7"/>
      <c r="R17" s="7"/>
    </row>
    <row r="18" spans="1:18" s="2" customFormat="1" ht="45.75" customHeight="1" x14ac:dyDescent="0.25">
      <c r="A18" s="20" t="s">
        <v>37</v>
      </c>
      <c r="B18" s="16" t="s">
        <v>21</v>
      </c>
      <c r="C18" s="16" t="s">
        <v>65</v>
      </c>
      <c r="D18" s="36">
        <v>1614125.4</v>
      </c>
      <c r="E18" s="32">
        <v>1614125.4</v>
      </c>
      <c r="F18" s="18">
        <v>1614125.4</v>
      </c>
      <c r="G18" s="18">
        <v>1993428.3</v>
      </c>
      <c r="H18" s="18">
        <f t="shared" si="4"/>
        <v>23.498973499828452</v>
      </c>
      <c r="I18" s="18">
        <v>1449066.5</v>
      </c>
      <c r="J18" s="18">
        <v>1673191.2</v>
      </c>
      <c r="K18" s="18">
        <f t="shared" si="1"/>
        <v>-16.064641000631923</v>
      </c>
      <c r="L18" s="18">
        <f t="shared" si="3"/>
        <v>15.466833302681408</v>
      </c>
      <c r="M18" s="18">
        <v>1467069.6</v>
      </c>
      <c r="N18" s="18">
        <v>1608879.9</v>
      </c>
      <c r="O18" s="18">
        <v>1475189.3</v>
      </c>
      <c r="P18" s="18">
        <v>1612715.7</v>
      </c>
      <c r="Q18" s="7"/>
      <c r="R18" s="7"/>
    </row>
    <row r="19" spans="1:18" s="2" customFormat="1" ht="45" customHeight="1" x14ac:dyDescent="0.25">
      <c r="A19" s="22" t="s">
        <v>38</v>
      </c>
      <c r="B19" s="16">
        <v>10</v>
      </c>
      <c r="C19" s="16" t="s">
        <v>66</v>
      </c>
      <c r="D19" s="36">
        <v>113234.4</v>
      </c>
      <c r="E19" s="32">
        <v>265469.09999999998</v>
      </c>
      <c r="F19" s="18">
        <v>273133.59999999998</v>
      </c>
      <c r="G19" s="18">
        <v>312134.7</v>
      </c>
      <c r="H19" s="18">
        <f t="shared" si="4"/>
        <v>14.279129334508838</v>
      </c>
      <c r="I19" s="18">
        <v>111215.9</v>
      </c>
      <c r="J19" s="18">
        <v>200539.1</v>
      </c>
      <c r="K19" s="18">
        <f t="shared" si="1"/>
        <v>-35.752385108095964</v>
      </c>
      <c r="L19" s="18">
        <f t="shared" si="3"/>
        <v>80.315134796373542</v>
      </c>
      <c r="M19" s="18">
        <v>111215.9</v>
      </c>
      <c r="N19" s="18">
        <v>169998.3</v>
      </c>
      <c r="O19" s="18">
        <v>111215.9</v>
      </c>
      <c r="P19" s="18">
        <v>174190.3</v>
      </c>
      <c r="Q19" s="7"/>
      <c r="R19" s="7"/>
    </row>
    <row r="20" spans="1:18" s="2" customFormat="1" ht="55.5" customHeight="1" x14ac:dyDescent="0.25">
      <c r="A20" s="22" t="s">
        <v>39</v>
      </c>
      <c r="B20" s="16">
        <v>11</v>
      </c>
      <c r="C20" s="16" t="s">
        <v>53</v>
      </c>
      <c r="D20" s="36">
        <v>27003.200000000001</v>
      </c>
      <c r="E20" s="32">
        <v>42758.5</v>
      </c>
      <c r="F20" s="18">
        <v>42758.5</v>
      </c>
      <c r="G20" s="18">
        <v>32757.8</v>
      </c>
      <c r="H20" s="18">
        <f t="shared" si="4"/>
        <v>-23.388799887741612</v>
      </c>
      <c r="I20" s="18">
        <v>26637.599999999999</v>
      </c>
      <c r="J20" s="18">
        <v>34302.699999999997</v>
      </c>
      <c r="K20" s="18">
        <f t="shared" si="1"/>
        <v>4.7161286777500209</v>
      </c>
      <c r="L20" s="18">
        <f t="shared" si="3"/>
        <v>28.775490284410012</v>
      </c>
      <c r="M20" s="18" t="s">
        <v>45</v>
      </c>
      <c r="N20" s="18">
        <v>24148.2</v>
      </c>
      <c r="O20" s="18" t="s">
        <v>45</v>
      </c>
      <c r="P20" s="18">
        <v>24722.2</v>
      </c>
      <c r="Q20" s="7"/>
      <c r="R20" s="7"/>
    </row>
    <row r="21" spans="1:18" s="2" customFormat="1" ht="52.5" customHeight="1" x14ac:dyDescent="0.25">
      <c r="A21" s="20" t="s">
        <v>98</v>
      </c>
      <c r="B21" s="16">
        <v>12</v>
      </c>
      <c r="C21" s="16" t="s">
        <v>86</v>
      </c>
      <c r="D21" s="36">
        <v>224716.4</v>
      </c>
      <c r="E21" s="32">
        <v>466689.5</v>
      </c>
      <c r="F21" s="18">
        <v>475670.5</v>
      </c>
      <c r="G21" s="18">
        <v>498283.7</v>
      </c>
      <c r="H21" s="18">
        <f t="shared" si="4"/>
        <v>4.7539630899961196</v>
      </c>
      <c r="I21" s="18">
        <v>200498.8</v>
      </c>
      <c r="J21" s="18">
        <v>410984.2</v>
      </c>
      <c r="K21" s="18">
        <f t="shared" si="1"/>
        <v>-17.520039286856061</v>
      </c>
      <c r="L21" s="18">
        <f t="shared" si="3"/>
        <v>104.98087769103859</v>
      </c>
      <c r="M21" s="18">
        <v>211141.4</v>
      </c>
      <c r="N21" s="18">
        <v>395124.7</v>
      </c>
      <c r="O21" s="18">
        <v>223573</v>
      </c>
      <c r="P21" s="18">
        <v>394262.6</v>
      </c>
      <c r="Q21" s="7"/>
      <c r="R21" s="7"/>
    </row>
    <row r="22" spans="1:18" s="2" customFormat="1" ht="43.5" customHeight="1" x14ac:dyDescent="0.25">
      <c r="A22" s="20" t="s">
        <v>5</v>
      </c>
      <c r="B22" s="16">
        <v>13</v>
      </c>
      <c r="C22" s="16" t="s">
        <v>67</v>
      </c>
      <c r="D22" s="36">
        <v>7191204.7000000002</v>
      </c>
      <c r="E22" s="32">
        <v>7191204.7999999998</v>
      </c>
      <c r="F22" s="18">
        <v>8716590</v>
      </c>
      <c r="G22" s="18">
        <v>9096695</v>
      </c>
      <c r="H22" s="18">
        <f t="shared" si="4"/>
        <v>4.3607075702769151</v>
      </c>
      <c r="I22" s="18">
        <v>8616968.4000000004</v>
      </c>
      <c r="J22" s="18">
        <v>9664071.6999999993</v>
      </c>
      <c r="K22" s="18">
        <f t="shared" si="1"/>
        <v>6.2371740505755042</v>
      </c>
      <c r="L22" s="18">
        <f t="shared" si="3"/>
        <v>12.151643726580204</v>
      </c>
      <c r="M22" s="18">
        <v>7426749.5</v>
      </c>
      <c r="N22" s="18">
        <v>9020314.3000000007</v>
      </c>
      <c r="O22" s="18">
        <v>4196290.0999999996</v>
      </c>
      <c r="P22" s="18">
        <v>10225026.5</v>
      </c>
      <c r="Q22" s="7"/>
      <c r="R22" s="7"/>
    </row>
    <row r="23" spans="1:18" s="2" customFormat="1" ht="51" x14ac:dyDescent="0.25">
      <c r="A23" s="22" t="s">
        <v>33</v>
      </c>
      <c r="B23" s="16">
        <v>14</v>
      </c>
      <c r="C23" s="16" t="s">
        <v>87</v>
      </c>
      <c r="D23" s="36">
        <v>19088615.699999999</v>
      </c>
      <c r="E23" s="32">
        <v>18714996.100000001</v>
      </c>
      <c r="F23" s="18">
        <v>19088615.699999999</v>
      </c>
      <c r="G23" s="18">
        <v>19793141.399999999</v>
      </c>
      <c r="H23" s="18">
        <f t="shared" si="4"/>
        <v>3.6908160920228426</v>
      </c>
      <c r="I23" s="18">
        <v>14485860.300000001</v>
      </c>
      <c r="J23" s="18">
        <v>20377725.199999999</v>
      </c>
      <c r="K23" s="18">
        <f t="shared" si="1"/>
        <v>2.9534664972382814</v>
      </c>
      <c r="L23" s="18">
        <f t="shared" si="3"/>
        <v>40.673213588840127</v>
      </c>
      <c r="M23" s="18">
        <v>13823021.199999999</v>
      </c>
      <c r="N23" s="18">
        <v>16377547.6</v>
      </c>
      <c r="O23" s="18">
        <v>12767209.6</v>
      </c>
      <c r="P23" s="18">
        <v>15583369</v>
      </c>
      <c r="Q23" s="7"/>
      <c r="R23" s="7"/>
    </row>
    <row r="24" spans="1:18" s="2" customFormat="1" ht="43.5" customHeight="1" x14ac:dyDescent="0.25">
      <c r="A24" s="22" t="s">
        <v>40</v>
      </c>
      <c r="B24" s="16">
        <v>15</v>
      </c>
      <c r="C24" s="16" t="s">
        <v>68</v>
      </c>
      <c r="D24" s="36">
        <v>1845462.4</v>
      </c>
      <c r="E24" s="32">
        <v>1712427.6</v>
      </c>
      <c r="F24" s="18">
        <v>1883864.2</v>
      </c>
      <c r="G24" s="18">
        <v>2382142.2000000002</v>
      </c>
      <c r="H24" s="18">
        <f t="shared" si="4"/>
        <v>26.449783376105358</v>
      </c>
      <c r="I24" s="18">
        <v>1350685.7</v>
      </c>
      <c r="J24" s="18">
        <v>1591186.9</v>
      </c>
      <c r="K24" s="18">
        <f t="shared" si="1"/>
        <v>-33.203529999174691</v>
      </c>
      <c r="L24" s="18">
        <f t="shared" si="3"/>
        <v>17.805859645956119</v>
      </c>
      <c r="M24" s="18">
        <v>1516785</v>
      </c>
      <c r="N24" s="18">
        <v>998618.5</v>
      </c>
      <c r="O24" s="18">
        <v>1822266.6</v>
      </c>
      <c r="P24" s="18">
        <v>1017821.6</v>
      </c>
      <c r="Q24" s="7"/>
      <c r="R24" s="7"/>
    </row>
    <row r="25" spans="1:18" s="2" customFormat="1" ht="44.25" customHeight="1" x14ac:dyDescent="0.25">
      <c r="A25" s="22" t="s">
        <v>6</v>
      </c>
      <c r="B25" s="16">
        <v>16</v>
      </c>
      <c r="C25" s="16" t="s">
        <v>69</v>
      </c>
      <c r="D25" s="36">
        <v>13054146.800000001</v>
      </c>
      <c r="E25" s="32">
        <v>13054146.800000001</v>
      </c>
      <c r="F25" s="18">
        <v>13056634</v>
      </c>
      <c r="G25" s="18">
        <v>15115531</v>
      </c>
      <c r="H25" s="18">
        <f t="shared" si="4"/>
        <v>15.768972309402258</v>
      </c>
      <c r="I25" s="18">
        <v>11929892</v>
      </c>
      <c r="J25" s="18">
        <v>12786236.5</v>
      </c>
      <c r="K25" s="18">
        <f t="shared" si="1"/>
        <v>-15.409941602448512</v>
      </c>
      <c r="L25" s="18">
        <f t="shared" si="3"/>
        <v>7.1781412606249972</v>
      </c>
      <c r="M25" s="18">
        <v>11349426.300000001</v>
      </c>
      <c r="N25" s="18">
        <v>11821410.300000001</v>
      </c>
      <c r="O25" s="18">
        <v>9096332.0999999996</v>
      </c>
      <c r="P25" s="18">
        <v>11932969</v>
      </c>
      <c r="Q25" s="7"/>
      <c r="R25" s="7"/>
    </row>
    <row r="26" spans="1:18" s="2" customFormat="1" ht="43.5" customHeight="1" x14ac:dyDescent="0.25">
      <c r="A26" s="22" t="s">
        <v>41</v>
      </c>
      <c r="B26" s="16">
        <v>17</v>
      </c>
      <c r="C26" s="16" t="s">
        <v>71</v>
      </c>
      <c r="D26" s="36">
        <v>13374655.9</v>
      </c>
      <c r="E26" s="32">
        <v>13374655.9</v>
      </c>
      <c r="F26" s="17">
        <v>13408909.5</v>
      </c>
      <c r="G26" s="17">
        <v>17129071.600000001</v>
      </c>
      <c r="H26" s="18">
        <f t="shared" si="4"/>
        <v>27.743957105534946</v>
      </c>
      <c r="I26" s="18">
        <v>12350002.6</v>
      </c>
      <c r="J26" s="18">
        <v>18172553</v>
      </c>
      <c r="K26" s="18">
        <f t="shared" si="1"/>
        <v>6.0918736541447913</v>
      </c>
      <c r="L26" s="18">
        <f t="shared" si="3"/>
        <v>47.146147159515579</v>
      </c>
      <c r="M26" s="18">
        <v>12433166.199999999</v>
      </c>
      <c r="N26" s="18">
        <v>16812318.600000001</v>
      </c>
      <c r="O26" s="18">
        <v>12433166.199999999</v>
      </c>
      <c r="P26" s="18">
        <v>17617355.199999999</v>
      </c>
      <c r="Q26" s="7"/>
      <c r="R26" s="7"/>
    </row>
    <row r="27" spans="1:18" s="2" customFormat="1" ht="42.75" customHeight="1" x14ac:dyDescent="0.25">
      <c r="A27" s="22" t="s">
        <v>7</v>
      </c>
      <c r="B27" s="16">
        <v>18</v>
      </c>
      <c r="C27" s="16" t="s">
        <v>70</v>
      </c>
      <c r="D27" s="36">
        <v>834333.2</v>
      </c>
      <c r="E27" s="32">
        <v>946370</v>
      </c>
      <c r="F27" s="17">
        <v>821333.2</v>
      </c>
      <c r="G27" s="17">
        <v>910641</v>
      </c>
      <c r="H27" s="18">
        <f t="shared" si="4"/>
        <v>10.873516375570858</v>
      </c>
      <c r="I27" s="18">
        <v>869288.5</v>
      </c>
      <c r="J27" s="18">
        <v>856949.8</v>
      </c>
      <c r="K27" s="18">
        <f t="shared" si="1"/>
        <v>-5.8959787666050545</v>
      </c>
      <c r="L27" s="18">
        <f t="shared" si="3"/>
        <v>-1.4194021892616746</v>
      </c>
      <c r="M27" s="18">
        <v>593428.4</v>
      </c>
      <c r="N27" s="18">
        <v>392234.6</v>
      </c>
      <c r="O27" s="18">
        <v>387970.8</v>
      </c>
      <c r="P27" s="18">
        <v>760891.5</v>
      </c>
      <c r="Q27" s="7"/>
      <c r="R27" s="7"/>
    </row>
    <row r="28" spans="1:18" s="2" customFormat="1" ht="51" x14ac:dyDescent="0.25">
      <c r="A28" s="22" t="s">
        <v>8</v>
      </c>
      <c r="B28" s="16">
        <v>19</v>
      </c>
      <c r="C28" s="16" t="s">
        <v>88</v>
      </c>
      <c r="D28" s="36">
        <v>59432.2</v>
      </c>
      <c r="E28" s="32">
        <v>20932.2</v>
      </c>
      <c r="F28" s="18">
        <v>20932.2</v>
      </c>
      <c r="G28" s="18">
        <v>59432.2</v>
      </c>
      <c r="H28" s="18">
        <f t="shared" si="4"/>
        <v>183.92715529184699</v>
      </c>
      <c r="I28" s="18">
        <v>11145.6</v>
      </c>
      <c r="J28" s="18">
        <v>12596.3</v>
      </c>
      <c r="K28" s="18">
        <f t="shared" si="1"/>
        <v>-78.805596965954479</v>
      </c>
      <c r="L28" s="18">
        <f t="shared" si="3"/>
        <v>13.015898650588568</v>
      </c>
      <c r="M28" s="18">
        <v>6297.3</v>
      </c>
      <c r="N28" s="18">
        <v>6795.9</v>
      </c>
      <c r="O28" s="18">
        <v>18667</v>
      </c>
      <c r="P28" s="18">
        <v>6910.7</v>
      </c>
      <c r="Q28" s="7"/>
      <c r="R28" s="7"/>
    </row>
    <row r="29" spans="1:18" s="2" customFormat="1" ht="51" x14ac:dyDescent="0.25">
      <c r="A29" s="20" t="s">
        <v>72</v>
      </c>
      <c r="B29" s="16">
        <v>21</v>
      </c>
      <c r="C29" s="16" t="s">
        <v>89</v>
      </c>
      <c r="D29" s="36">
        <v>163460.79999999999</v>
      </c>
      <c r="E29" s="32">
        <v>161785.4</v>
      </c>
      <c r="F29" s="18">
        <v>207578.5</v>
      </c>
      <c r="G29" s="18">
        <v>168687.4</v>
      </c>
      <c r="H29" s="18">
        <f t="shared" si="4"/>
        <v>-18.735610865287114</v>
      </c>
      <c r="I29" s="18">
        <v>112571.6</v>
      </c>
      <c r="J29" s="18">
        <v>116418.6</v>
      </c>
      <c r="K29" s="18">
        <f t="shared" si="1"/>
        <v>-30.98559821302598</v>
      </c>
      <c r="L29" s="18">
        <f t="shared" si="3"/>
        <v>3.4173805826691535</v>
      </c>
      <c r="M29" s="18">
        <v>78247.199999999997</v>
      </c>
      <c r="N29" s="18">
        <v>98625.4</v>
      </c>
      <c r="O29" s="18">
        <v>96558.6</v>
      </c>
      <c r="P29" s="18">
        <v>100829</v>
      </c>
      <c r="Q29" s="7"/>
      <c r="R29" s="7"/>
    </row>
    <row r="30" spans="1:18" s="2" customFormat="1" ht="51" x14ac:dyDescent="0.25">
      <c r="A30" s="20" t="s">
        <v>42</v>
      </c>
      <c r="B30" s="16">
        <v>22</v>
      </c>
      <c r="C30" s="21" t="s">
        <v>90</v>
      </c>
      <c r="D30" s="17">
        <v>298.89999999999998</v>
      </c>
      <c r="E30" s="32">
        <v>14464.2</v>
      </c>
      <c r="F30" s="17">
        <v>14464.2</v>
      </c>
      <c r="G30" s="17">
        <v>628.9</v>
      </c>
      <c r="H30" s="18">
        <f t="shared" si="4"/>
        <v>-95.65202361693008</v>
      </c>
      <c r="I30" s="18">
        <v>5205.5</v>
      </c>
      <c r="J30" s="18" t="s">
        <v>45</v>
      </c>
      <c r="K30" s="18" t="s">
        <v>103</v>
      </c>
      <c r="L30" s="18" t="s">
        <v>103</v>
      </c>
      <c r="M30" s="18">
        <v>11887.1</v>
      </c>
      <c r="N30" s="18" t="s">
        <v>45</v>
      </c>
      <c r="O30" s="18" t="s">
        <v>45</v>
      </c>
      <c r="P30" s="18" t="s">
        <v>45</v>
      </c>
      <c r="Q30" s="7"/>
      <c r="R30" s="7"/>
    </row>
    <row r="31" spans="1:18" s="2" customFormat="1" ht="51" x14ac:dyDescent="0.25">
      <c r="A31" s="20" t="s">
        <v>51</v>
      </c>
      <c r="B31" s="16">
        <v>23</v>
      </c>
      <c r="C31" s="16" t="s">
        <v>91</v>
      </c>
      <c r="D31" s="36">
        <v>3650</v>
      </c>
      <c r="E31" s="32">
        <v>1800</v>
      </c>
      <c r="F31" s="18">
        <v>1800</v>
      </c>
      <c r="G31" s="18">
        <v>1800</v>
      </c>
      <c r="H31" s="18">
        <f t="shared" si="4"/>
        <v>0</v>
      </c>
      <c r="I31" s="18">
        <v>7751.4</v>
      </c>
      <c r="J31" s="18">
        <v>2024.5</v>
      </c>
      <c r="K31" s="18">
        <f t="shared" si="1"/>
        <v>12.472222222222214</v>
      </c>
      <c r="L31" s="18">
        <f t="shared" si="3"/>
        <v>-73.88213742033696</v>
      </c>
      <c r="M31" s="18">
        <v>6003.6</v>
      </c>
      <c r="N31" s="18">
        <v>2849.7</v>
      </c>
      <c r="O31" s="18">
        <v>9315.5</v>
      </c>
      <c r="P31" s="18">
        <v>2919.9</v>
      </c>
      <c r="Q31" s="7"/>
      <c r="R31" s="7"/>
    </row>
    <row r="32" spans="1:18" s="2" customFormat="1" ht="51" x14ac:dyDescent="0.25">
      <c r="A32" s="22" t="s">
        <v>49</v>
      </c>
      <c r="B32" s="16" t="s">
        <v>22</v>
      </c>
      <c r="C32" s="16" t="s">
        <v>92</v>
      </c>
      <c r="D32" s="36">
        <v>19824.5</v>
      </c>
      <c r="E32" s="32">
        <v>15724.5</v>
      </c>
      <c r="F32" s="18">
        <v>15724.5</v>
      </c>
      <c r="G32" s="18">
        <v>15724.5</v>
      </c>
      <c r="H32" s="18">
        <f t="shared" si="4"/>
        <v>0</v>
      </c>
      <c r="I32" s="18">
        <v>35229.4</v>
      </c>
      <c r="J32" s="18">
        <v>27172.2</v>
      </c>
      <c r="K32" s="18">
        <f t="shared" si="1"/>
        <v>72.801678908709334</v>
      </c>
      <c r="L32" s="18">
        <f t="shared" si="3"/>
        <v>-22.870670519509275</v>
      </c>
      <c r="M32" s="18">
        <v>10435.200000000001</v>
      </c>
      <c r="N32" s="18">
        <v>1644.6</v>
      </c>
      <c r="O32" s="18">
        <v>42423.3</v>
      </c>
      <c r="P32" s="18">
        <v>30825.4</v>
      </c>
      <c r="Q32" s="7"/>
      <c r="R32" s="7"/>
    </row>
    <row r="33" spans="1:18" s="2" customFormat="1" ht="79.5" customHeight="1" x14ac:dyDescent="0.25">
      <c r="A33" s="35" t="s">
        <v>48</v>
      </c>
      <c r="B33" s="16" t="s">
        <v>23</v>
      </c>
      <c r="C33" s="16" t="s">
        <v>73</v>
      </c>
      <c r="D33" s="36">
        <v>320</v>
      </c>
      <c r="E33" s="32">
        <v>320</v>
      </c>
      <c r="F33" s="18">
        <v>320</v>
      </c>
      <c r="G33" s="18">
        <v>320</v>
      </c>
      <c r="H33" s="18">
        <f t="shared" si="4"/>
        <v>0</v>
      </c>
      <c r="I33" s="18">
        <v>320</v>
      </c>
      <c r="J33" s="18">
        <v>480</v>
      </c>
      <c r="K33" s="18">
        <f t="shared" si="1"/>
        <v>50</v>
      </c>
      <c r="L33" s="18">
        <f t="shared" si="3"/>
        <v>50</v>
      </c>
      <c r="M33" s="18" t="s">
        <v>45</v>
      </c>
      <c r="N33" s="18">
        <v>480</v>
      </c>
      <c r="O33" s="18" t="s">
        <v>45</v>
      </c>
      <c r="P33" s="18">
        <v>520</v>
      </c>
      <c r="Q33" s="7"/>
      <c r="R33" s="7"/>
    </row>
    <row r="34" spans="1:18" s="2" customFormat="1" ht="51" x14ac:dyDescent="0.25">
      <c r="A34" s="20" t="s">
        <v>99</v>
      </c>
      <c r="B34" s="16" t="s">
        <v>24</v>
      </c>
      <c r="C34" s="16" t="s">
        <v>96</v>
      </c>
      <c r="D34" s="17">
        <v>78409.7</v>
      </c>
      <c r="E34" s="32">
        <v>208280.3</v>
      </c>
      <c r="F34" s="17">
        <v>217127.6</v>
      </c>
      <c r="G34" s="17">
        <v>162558.5</v>
      </c>
      <c r="H34" s="18">
        <f t="shared" si="4"/>
        <v>-25.132272451774909</v>
      </c>
      <c r="I34" s="18">
        <v>39724.400000000001</v>
      </c>
      <c r="J34" s="18">
        <v>104576.8</v>
      </c>
      <c r="K34" s="18">
        <f t="shared" si="1"/>
        <v>-35.668205599830216</v>
      </c>
      <c r="L34" s="18">
        <f t="shared" si="3"/>
        <v>163.25583268721493</v>
      </c>
      <c r="M34" s="18">
        <v>41091.5</v>
      </c>
      <c r="N34" s="18">
        <v>80791.199999999997</v>
      </c>
      <c r="O34" s="18">
        <v>0</v>
      </c>
      <c r="P34" s="18">
        <v>345248.6</v>
      </c>
      <c r="Q34" s="7"/>
      <c r="R34" s="7"/>
    </row>
    <row r="35" spans="1:18" s="2" customFormat="1" ht="51" x14ac:dyDescent="0.25">
      <c r="A35" s="20" t="s">
        <v>25</v>
      </c>
      <c r="B35" s="16" t="s">
        <v>26</v>
      </c>
      <c r="C35" s="16" t="s">
        <v>81</v>
      </c>
      <c r="D35" s="36">
        <v>1679792.6</v>
      </c>
      <c r="E35" s="32">
        <v>1718792.6</v>
      </c>
      <c r="F35" s="17">
        <v>1679792.6</v>
      </c>
      <c r="G35" s="17">
        <v>2076725.2</v>
      </c>
      <c r="H35" s="18">
        <f t="shared" si="4"/>
        <v>23.629857638377487</v>
      </c>
      <c r="I35" s="18">
        <v>2543896.4</v>
      </c>
      <c r="J35" s="18">
        <v>1341047.6000000001</v>
      </c>
      <c r="K35" s="18">
        <f t="shared" si="1"/>
        <v>-35.424889147586782</v>
      </c>
      <c r="L35" s="18">
        <f t="shared" si="3"/>
        <v>-47.283718000465733</v>
      </c>
      <c r="M35" s="18">
        <v>2880743.1</v>
      </c>
      <c r="N35" s="18">
        <v>2909297</v>
      </c>
      <c r="O35" s="18">
        <v>3997899.7</v>
      </c>
      <c r="P35" s="18">
        <v>2905530.5</v>
      </c>
      <c r="Q35" s="7"/>
      <c r="R35" s="7"/>
    </row>
    <row r="36" spans="1:18" s="2" customFormat="1" ht="90" customHeight="1" x14ac:dyDescent="0.25">
      <c r="A36" s="22" t="s">
        <v>100</v>
      </c>
      <c r="B36" s="16" t="s">
        <v>27</v>
      </c>
      <c r="C36" s="16" t="s">
        <v>97</v>
      </c>
      <c r="D36" s="36">
        <v>140833.20000000001</v>
      </c>
      <c r="E36" s="32">
        <v>444242.6</v>
      </c>
      <c r="F36" s="17">
        <v>764629.3</v>
      </c>
      <c r="G36" s="17">
        <v>750927.5</v>
      </c>
      <c r="H36" s="18">
        <f t="shared" si="4"/>
        <v>-1.791953303385057</v>
      </c>
      <c r="I36" s="18">
        <v>167868.1</v>
      </c>
      <c r="J36" s="18">
        <v>433300.1</v>
      </c>
      <c r="K36" s="18">
        <f t="shared" si="1"/>
        <v>-42.298011459162176</v>
      </c>
      <c r="L36" s="18">
        <f t="shared" si="3"/>
        <v>158.11938063277057</v>
      </c>
      <c r="M36" s="18">
        <v>198378.3</v>
      </c>
      <c r="N36" s="18">
        <v>97307.5</v>
      </c>
      <c r="O36" s="18">
        <v>13219.5</v>
      </c>
      <c r="P36" s="18">
        <v>58378.8</v>
      </c>
      <c r="Q36" s="7"/>
      <c r="R36" s="7"/>
    </row>
    <row r="37" spans="1:18" ht="57" customHeight="1" x14ac:dyDescent="0.25">
      <c r="A37" s="22" t="s">
        <v>77</v>
      </c>
      <c r="B37" s="16" t="s">
        <v>30</v>
      </c>
      <c r="C37" s="16" t="s">
        <v>80</v>
      </c>
      <c r="D37" s="36">
        <v>329144.5</v>
      </c>
      <c r="E37" s="32">
        <v>304727.5</v>
      </c>
      <c r="F37" s="17">
        <v>310780.40000000002</v>
      </c>
      <c r="G37" s="17">
        <v>569581.80000000005</v>
      </c>
      <c r="H37" s="18">
        <f t="shared" si="4"/>
        <v>83.274685276162842</v>
      </c>
      <c r="I37" s="18">
        <v>327385.90000000002</v>
      </c>
      <c r="J37" s="18">
        <v>659987.9</v>
      </c>
      <c r="K37" s="18">
        <f t="shared" si="1"/>
        <v>15.87236460153747</v>
      </c>
      <c r="L37" s="18">
        <f t="shared" si="3"/>
        <v>101.59325737608125</v>
      </c>
      <c r="M37" s="18">
        <v>341311.7</v>
      </c>
      <c r="N37" s="18">
        <v>428730.3</v>
      </c>
      <c r="O37" s="18">
        <v>0</v>
      </c>
      <c r="P37" s="18">
        <v>432421.6</v>
      </c>
      <c r="Q37" s="6"/>
      <c r="R37" s="6"/>
    </row>
    <row r="38" spans="1:18" ht="54" customHeight="1" x14ac:dyDescent="0.25">
      <c r="A38" s="22" t="s">
        <v>44</v>
      </c>
      <c r="B38" s="15" t="s">
        <v>43</v>
      </c>
      <c r="C38" s="16" t="s">
        <v>74</v>
      </c>
      <c r="D38" s="36">
        <v>14655.7</v>
      </c>
      <c r="E38" s="32">
        <v>14655.7</v>
      </c>
      <c r="F38" s="17">
        <v>14655.7</v>
      </c>
      <c r="G38" s="17">
        <v>14653</v>
      </c>
      <c r="H38" s="18">
        <f t="shared" si="4"/>
        <v>-1.8422866188586795E-2</v>
      </c>
      <c r="I38" s="18">
        <v>13654.6</v>
      </c>
      <c r="J38" s="18">
        <v>13598.7</v>
      </c>
      <c r="K38" s="18">
        <f t="shared" si="1"/>
        <v>-7.1951136286084676</v>
      </c>
      <c r="L38" s="18">
        <f t="shared" si="3"/>
        <v>-0.4093858479926098</v>
      </c>
      <c r="M38" s="18">
        <v>11513.4</v>
      </c>
      <c r="N38" s="18">
        <v>11037.1</v>
      </c>
      <c r="O38" s="18">
        <v>11513.4</v>
      </c>
      <c r="P38" s="18">
        <v>11153.8</v>
      </c>
      <c r="Q38" s="6"/>
      <c r="R38" s="6"/>
    </row>
    <row r="39" spans="1:18" ht="45.75" customHeight="1" x14ac:dyDescent="0.25">
      <c r="A39" s="22" t="s">
        <v>94</v>
      </c>
      <c r="B39" s="15" t="s">
        <v>93</v>
      </c>
      <c r="C39" s="16" t="s">
        <v>95</v>
      </c>
      <c r="D39" s="36" t="s">
        <v>45</v>
      </c>
      <c r="E39" s="32" t="s">
        <v>45</v>
      </c>
      <c r="F39" s="17" t="s">
        <v>45</v>
      </c>
      <c r="G39" s="17" t="s">
        <v>45</v>
      </c>
      <c r="H39" s="18" t="s">
        <v>45</v>
      </c>
      <c r="I39" s="18">
        <v>2276.6999999999998</v>
      </c>
      <c r="J39" s="18" t="s">
        <v>45</v>
      </c>
      <c r="K39" s="18" t="s">
        <v>103</v>
      </c>
      <c r="L39" s="18" t="s">
        <v>103</v>
      </c>
      <c r="M39" s="18">
        <v>1789.2</v>
      </c>
      <c r="N39" s="18" t="s">
        <v>45</v>
      </c>
      <c r="O39" s="18">
        <v>22290</v>
      </c>
      <c r="P39" s="18" t="s">
        <v>45</v>
      </c>
      <c r="Q39" s="6"/>
      <c r="R39" s="6"/>
    </row>
    <row r="40" spans="1:18" s="2" customFormat="1" ht="51.75" customHeight="1" x14ac:dyDescent="0.25">
      <c r="A40" s="22" t="s">
        <v>58</v>
      </c>
      <c r="B40" s="16" t="s">
        <v>59</v>
      </c>
      <c r="C40" s="16" t="s">
        <v>75</v>
      </c>
      <c r="D40" s="36">
        <v>309696.40000000002</v>
      </c>
      <c r="E40" s="32">
        <v>309696.40000000002</v>
      </c>
      <c r="F40" s="17">
        <v>309696.40000000002</v>
      </c>
      <c r="G40" s="17">
        <v>388224.6</v>
      </c>
      <c r="H40" s="18">
        <f t="shared" si="4"/>
        <v>25.356510440547567</v>
      </c>
      <c r="I40" s="18">
        <v>222034</v>
      </c>
      <c r="J40" s="18">
        <v>437210</v>
      </c>
      <c r="K40" s="18">
        <f t="shared" si="1"/>
        <v>12.617799078162491</v>
      </c>
      <c r="L40" s="18">
        <f t="shared" si="3"/>
        <v>96.911283857427236</v>
      </c>
      <c r="M40" s="18">
        <v>251331.5</v>
      </c>
      <c r="N40" s="18">
        <v>161248.6</v>
      </c>
      <c r="O40" s="18">
        <v>8955.7000000000007</v>
      </c>
      <c r="P40" s="18">
        <v>177840.8</v>
      </c>
      <c r="Q40" s="7"/>
      <c r="R40" s="7"/>
    </row>
    <row r="41" spans="1:18" ht="19.5" customHeight="1" x14ac:dyDescent="0.25">
      <c r="A41" s="23" t="s">
        <v>29</v>
      </c>
      <c r="B41" s="24"/>
      <c r="C41" s="48"/>
      <c r="D41" s="49">
        <f>SUM(D10:D40)</f>
        <v>70926800.400000021</v>
      </c>
      <c r="E41" s="49">
        <f>SUM(E10:E40)</f>
        <v>71838323.500000015</v>
      </c>
      <c r="F41" s="49">
        <f>SUM(F10:F40)</f>
        <v>74348573.300000012</v>
      </c>
      <c r="G41" s="49">
        <f>SUM(G10:G40)</f>
        <v>86576185.500000015</v>
      </c>
      <c r="H41" s="47">
        <f t="shared" si="4"/>
        <v>16.446330652050321</v>
      </c>
      <c r="I41" s="47">
        <f>SUM(I10:I40)</f>
        <v>64106570.700000003</v>
      </c>
      <c r="J41" s="47">
        <f>SUM(J10:J40)</f>
        <v>81502182.899999991</v>
      </c>
      <c r="K41" s="47">
        <f t="shared" si="1"/>
        <v>-5.8607370730141781</v>
      </c>
      <c r="L41" s="47">
        <f t="shared" si="3"/>
        <v>27.135458986577788</v>
      </c>
      <c r="M41" s="47">
        <f>SUM(M10:M40)</f>
        <v>61239718.70000001</v>
      </c>
      <c r="N41" s="47">
        <f t="shared" ref="N41:P41" si="5">SUM(N10:N40)</f>
        <v>72243128.899999991</v>
      </c>
      <c r="O41" s="47">
        <f t="shared" si="5"/>
        <v>54979165.799999997</v>
      </c>
      <c r="P41" s="47">
        <f t="shared" si="5"/>
        <v>73900717.399999991</v>
      </c>
      <c r="Q41" s="6"/>
      <c r="R41" s="6"/>
    </row>
    <row r="42" spans="1:18" ht="23.25" customHeight="1" x14ac:dyDescent="0.25">
      <c r="A42" s="19" t="s">
        <v>9</v>
      </c>
      <c r="B42" s="15" t="s">
        <v>28</v>
      </c>
      <c r="C42" s="50"/>
      <c r="D42" s="51" t="s">
        <v>45</v>
      </c>
      <c r="E42" s="52">
        <v>4533148.4000000004</v>
      </c>
      <c r="F42" s="53">
        <v>4559235.9000000004</v>
      </c>
      <c r="G42" s="53">
        <v>3675341.6</v>
      </c>
      <c r="H42" s="53">
        <f t="shared" si="4"/>
        <v>-19.38689551027619</v>
      </c>
      <c r="I42" s="53" t="s">
        <v>45</v>
      </c>
      <c r="J42" s="53">
        <v>3733784.9</v>
      </c>
      <c r="K42" s="53">
        <f t="shared" si="1"/>
        <v>1.5901460696877763</v>
      </c>
      <c r="L42" s="47" t="s">
        <v>45</v>
      </c>
      <c r="M42" s="53" t="s">
        <v>45</v>
      </c>
      <c r="N42" s="53">
        <v>2092900.8</v>
      </c>
      <c r="O42" s="53" t="s">
        <v>45</v>
      </c>
      <c r="P42" s="53">
        <v>1702775.6</v>
      </c>
      <c r="Q42" s="6"/>
      <c r="R42" s="6"/>
    </row>
    <row r="43" spans="1:18" ht="28.5" x14ac:dyDescent="0.25">
      <c r="A43" s="41" t="s">
        <v>47</v>
      </c>
      <c r="B43" s="42"/>
      <c r="C43" s="43"/>
      <c r="D43" s="44" t="s">
        <v>45</v>
      </c>
      <c r="E43" s="45">
        <f>SUM(E41:E42)</f>
        <v>76371471.900000021</v>
      </c>
      <c r="F43" s="46">
        <f>SUM(F41:F42)</f>
        <v>78907809.200000018</v>
      </c>
      <c r="G43" s="46">
        <f>SUM(G41:G42)</f>
        <v>90251527.100000009</v>
      </c>
      <c r="H43" s="46">
        <f t="shared" si="4"/>
        <v>14.375912872258525</v>
      </c>
      <c r="I43" s="46" t="s">
        <v>45</v>
      </c>
      <c r="J43" s="46">
        <f>SUM(J41:J42)</f>
        <v>85235967.799999997</v>
      </c>
      <c r="K43" s="46">
        <f t="shared" si="1"/>
        <v>-5.5573123925567529</v>
      </c>
      <c r="L43" s="47" t="s">
        <v>45</v>
      </c>
      <c r="M43" s="46" t="s">
        <v>45</v>
      </c>
      <c r="N43" s="46">
        <f>N41+N42</f>
        <v>74336029.699999988</v>
      </c>
      <c r="O43" s="46" t="s">
        <v>45</v>
      </c>
      <c r="P43" s="46">
        <f>P41+P42</f>
        <v>75603492.999999985</v>
      </c>
      <c r="Q43" s="6"/>
      <c r="R43" s="6"/>
    </row>
    <row r="44" spans="1:18" x14ac:dyDescent="0.25">
      <c r="Q44" s="6"/>
      <c r="R44" s="6"/>
    </row>
    <row r="45" spans="1:18" ht="22.5" customHeight="1" x14ac:dyDescent="0.25">
      <c r="A45" s="54" t="s">
        <v>101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</sheetData>
  <mergeCells count="17">
    <mergeCell ref="E6:J6"/>
    <mergeCell ref="A45:P45"/>
    <mergeCell ref="I7:L7"/>
    <mergeCell ref="D7:H7"/>
    <mergeCell ref="N1:P1"/>
    <mergeCell ref="N2:P2"/>
    <mergeCell ref="N3:P3"/>
    <mergeCell ref="M7:N7"/>
    <mergeCell ref="O7:P7"/>
    <mergeCell ref="O6:P6"/>
    <mergeCell ref="A5:P5"/>
    <mergeCell ref="D1:J1"/>
    <mergeCell ref="D2:J2"/>
    <mergeCell ref="D3:J3"/>
    <mergeCell ref="A7:A8"/>
    <mergeCell ref="B7:B8"/>
    <mergeCell ref="C7:C8"/>
  </mergeCells>
  <printOptions horizontalCentered="1"/>
  <pageMargins left="0.27559055118110237" right="0.27559055118110237" top="0.74803149606299213" bottom="0.39370078740157483" header="0" footer="0.11811023622047245"/>
  <pageSetup paperSize="9" scale="64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2020-12-18T08:30:31Z</cp:lastPrinted>
  <dcterms:created xsi:type="dcterms:W3CDTF">2014-10-31T01:57:41Z</dcterms:created>
  <dcterms:modified xsi:type="dcterms:W3CDTF">2020-12-19T05:07:54Z</dcterms:modified>
</cp:coreProperties>
</file>